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72" windowWidth="17400" windowHeight="10920" activeTab="1"/>
  </bookViews>
  <sheets>
    <sheet name="прил 4" sheetId="1" r:id="rId1"/>
    <sheet name="прил 5" sheetId="3" r:id="rId2"/>
  </sheets>
  <definedNames>
    <definedName name="_Par1013" localSheetId="1">'прил 5'!$A$22</definedName>
    <definedName name="_Par1015" localSheetId="1">'прил 5'!$A$23</definedName>
    <definedName name="_Par1081" localSheetId="1">'прил 5'!$A$28</definedName>
    <definedName name="_Par1083" localSheetId="1">'прил 5'!$A$29</definedName>
    <definedName name="_Par1117" localSheetId="1">'прил 5'!$A$32</definedName>
    <definedName name="_Par1119" localSheetId="1">'прил 5'!$A$33</definedName>
    <definedName name="_Par845" localSheetId="1">'прил 5'!$A$8</definedName>
    <definedName name="_Par847" localSheetId="1">'прил 5'!$A$10</definedName>
    <definedName name="_Par881" localSheetId="1">'прил 5'!$A$13</definedName>
    <definedName name="_Par883" localSheetId="1">'прил 5'!$A$14</definedName>
    <definedName name="_xlnm.Print_Titles" localSheetId="0">'прил 4'!#REF!</definedName>
    <definedName name="_xlnm.Print_Titles" localSheetId="1">'прил 5'!$11:$13</definedName>
    <definedName name="_xlnm.Print_Area" localSheetId="0">'прил 4'!$A$1:$Q$20</definedName>
    <definedName name="_xlnm.Print_Area" localSheetId="1">'прил 5'!$A$1:$P$40</definedName>
  </definedNames>
  <calcPr calcId="152511"/>
</workbook>
</file>

<file path=xl/calcChain.xml><?xml version="1.0" encoding="utf-8"?>
<calcChain xmlns="http://schemas.openxmlformats.org/spreadsheetml/2006/main">
  <c r="O17" i="1" l="1"/>
  <c r="L17" i="1"/>
  <c r="I17" i="1" l="1"/>
  <c r="F19" i="1" l="1"/>
  <c r="E16" i="1"/>
  <c r="E14" i="1"/>
  <c r="E20" i="1" l="1"/>
  <c r="O19" i="1"/>
  <c r="P20" i="1"/>
  <c r="O20" i="1"/>
  <c r="P19" i="1"/>
  <c r="P18" i="1" s="1"/>
  <c r="Q17" i="1"/>
  <c r="Q16" i="1"/>
  <c r="Q15" i="1"/>
  <c r="Q14" i="1"/>
  <c r="Q20" i="1" l="1"/>
  <c r="Q19" i="1"/>
  <c r="O18" i="1"/>
  <c r="I19" i="1"/>
  <c r="M20" i="1"/>
  <c r="L20" i="1"/>
  <c r="J20" i="1"/>
  <c r="I20" i="1"/>
  <c r="G20" i="1"/>
  <c r="F20" i="1"/>
  <c r="M19" i="1"/>
  <c r="M18" i="1" s="1"/>
  <c r="J19" i="1"/>
  <c r="G19" i="1"/>
  <c r="G18" i="1" s="1"/>
  <c r="L19" i="1"/>
  <c r="N16" i="1"/>
  <c r="K16" i="1"/>
  <c r="H16" i="1"/>
  <c r="N15" i="1"/>
  <c r="E15" i="1" s="1"/>
  <c r="K15" i="1"/>
  <c r="H15" i="1"/>
  <c r="N14" i="1"/>
  <c r="K14" i="1"/>
  <c r="H14" i="1"/>
  <c r="Q18" i="1" l="1"/>
  <c r="J18" i="1"/>
  <c r="I18" i="1"/>
  <c r="H20" i="1"/>
  <c r="K20" i="1"/>
  <c r="N20" i="1"/>
  <c r="K19" i="1"/>
  <c r="K18" i="1" s="1"/>
  <c r="L18" i="1"/>
  <c r="N19" i="1"/>
  <c r="H17" i="1"/>
  <c r="K17" i="1"/>
  <c r="N17" i="1"/>
  <c r="H19" i="1"/>
  <c r="E17" i="1" l="1"/>
  <c r="E19" i="1"/>
  <c r="E18" i="1" s="1"/>
  <c r="H18" i="1"/>
  <c r="N18" i="1"/>
  <c r="F18" i="1"/>
</calcChain>
</file>

<file path=xl/sharedStrings.xml><?xml version="1.0" encoding="utf-8"?>
<sst xmlns="http://schemas.openxmlformats.org/spreadsheetml/2006/main" count="220" uniqueCount="151">
  <si>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</si>
  <si>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</si>
  <si>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</si>
  <si>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</si>
  <si>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</si>
  <si>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</si>
  <si>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</si>
  <si>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</si>
  <si>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</si>
  <si>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</si>
  <si>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1.1.</t>
  </si>
  <si>
    <t>Общий  
 объем  
финанси-
рования,
тыс.руб.</t>
  </si>
  <si>
    <t>КБ</t>
  </si>
  <si>
    <t>Объем финансирования,  тыс. руб.</t>
  </si>
  <si>
    <t>N п/п</t>
  </si>
  <si>
    <t>Ед. изм.</t>
  </si>
  <si>
    <t>Формула расчета индикатора</t>
  </si>
  <si>
    <t>План</t>
  </si>
  <si>
    <t>Факт</t>
  </si>
  <si>
    <t>Оценка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</si>
  <si>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</si>
  <si>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</si>
  <si>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</si>
  <si>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</si>
  <si>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</si>
  <si>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предоставление не позднее 15 ноября</t>
  </si>
  <si>
    <t>Своевременное предоставление отчета об исполнении бюджета в Норильский городской Совет депутатов</t>
  </si>
  <si>
    <t>предоставление не позднее 1 мая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</si>
  <si>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</si>
  <si>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</si>
  <si>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</si>
  <si>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</si>
  <si>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</si>
  <si>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</si>
  <si>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определяется от общего объема расходов</t>
  </si>
  <si>
    <t>Обеспечение исполнения расходных обязательств муниципального образования город Норильск</t>
  </si>
  <si>
    <t>не менее 95</t>
  </si>
  <si>
    <t>определяется от плановых значений расходных обязательств</t>
  </si>
  <si>
    <t>Доля муниципальных учреждений, обеспеченных возможностью работы в автоматизированных системах исполнения местного бюджета</t>
  </si>
  <si>
    <t>определяется от общего количества муниципальных учреждений</t>
  </si>
  <si>
    <t>Доля муниципальных учреждений, обеспеченных возможностью работы в автоматизированных системах планирования местного бюджета</t>
  </si>
  <si>
    <t>-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</si>
  <si>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</si>
  <si>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</si>
  <si>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Размещение на официальном сайте оценки качества финансового менеджмента главных распорядителей бюджетных средств</t>
  </si>
  <si>
    <t>не позднее 25 мая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</si>
  <si>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</si>
  <si>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</si>
  <si>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</si>
  <si>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</si>
  <si>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</si>
  <si>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менее 15</t>
  </si>
  <si>
    <t>Отношение годовой суммы платежей на погашение и обслуживание муниципального долга к доходам местного бюджета</t>
  </si>
  <si>
    <t>менее 30</t>
  </si>
  <si>
    <t>определяется от общей суммы доходов местного бюджета</t>
  </si>
  <si>
    <t>Отсутствие просроченной задолженности по долговым обязательствам</t>
  </si>
  <si>
    <t>определяется по отчетным данным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</si>
  <si>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</si>
  <si>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</si>
  <si>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</si>
  <si>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</si>
  <si>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</si>
  <si>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</si>
  <si>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Соотношение объема проверенных средств бюджета к общему объему расходов местного бюджета</t>
  </si>
  <si>
    <t>Х</t>
  </si>
  <si>
    <t>объем проверенных средств местного бюджета к общему объему средств местного бюджета</t>
  </si>
  <si>
    <t>Соотношение количества фактически проведенных контрольных мероприятий к количеству запланированных</t>
  </si>
  <si>
    <t>количество осуществленных контрольных мероприятий к количеству запланированных контрольных мероприятий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</si>
  <si>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</si>
  <si>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</si>
  <si>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</si>
  <si>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</si>
  <si>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</si>
  <si>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</si>
  <si>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</si>
  <si>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</si>
  <si>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</si>
  <si>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</si>
  <si>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</si>
  <si>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</si>
  <si>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</si>
  <si>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</si>
  <si>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</si>
  <si>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</si>
  <si>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</si>
  <si>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</si>
  <si>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</si>
  <si>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</si>
  <si>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прирродно-климатической зоне Крайнего Севера в муниципальном образовании город Норильск"</t>
  </si>
  <si>
    <t>ЦЕЛЕВЫЕ ИНДИКАТОРЫ РЕЗУЛЬТАТИВНОСТИ</t>
  </si>
  <si>
    <t>2017 год</t>
  </si>
  <si>
    <t>не менее 5,5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</si>
  <si>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</si>
  <si>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</si>
  <si>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</si>
  <si>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</si>
  <si>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</si>
  <si>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</si>
  <si>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</si>
  <si>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Отчет "Сведения о размере начисленных и выплаченных сумм ДКВ", ежегодно утверждаемый Министерством финансов Красноярского края</t>
  </si>
  <si>
    <t>программный комплекс    "АЦК Финансы"</t>
  </si>
  <si>
    <t>программный комплекс    "АЦК Планирование"</t>
  </si>
  <si>
    <t>программный комплекс    "Парус Сведение отчетности"</t>
  </si>
  <si>
    <t>официальный сайт г.Норильска раздел "Финансы"</t>
  </si>
  <si>
    <t>Долговая книга,        постановление Администрации г.Норильска № 02 от 09.01.2013</t>
  </si>
  <si>
    <t>определяется от общего объема расходов местного бюджета (за исключением объема субвенций, предоставляемых из бюджетов бюджетной системы РФ)</t>
  </si>
  <si>
    <t>определяется от общего объема доходов местного бюджета (без учета утвержденного объема безвозмездных поступлений)</t>
  </si>
  <si>
    <t>кол-во организаций и учреждений, фактически получающих дополнительные компенсационные выплаты/кол-во организаций и учреждений, работникам которых установлены дополнительные компенсационные выплаты х 100%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</si>
  <si>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</si>
  <si>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</si>
  <si>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</si>
  <si>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</si>
  <si>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Организация и координация работы по размещению муниципальными учреждениями требуемой информации на официальном сайте для размещения информации об учреждениях</t>
  </si>
  <si>
    <t>Создание условий для повышения качества управления средствами бюджета, а также эффективность полномочий главных распорядителей бюджетных средств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</si>
  <si>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</si>
  <si>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</si>
  <si>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Осуществление ревизий (проверок) муниципальных учреждений, органов местного самоуправления, муниципальных унитарных предприятий муниципального образования город Норильск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</si>
  <si>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</t>
  </si>
  <si>
    <t>Итого  
финанси-
рование 
 2017 год</t>
  </si>
  <si>
    <t>2018 год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</si>
  <si>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</si>
  <si>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</si>
  <si>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</si>
  <si>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t>18 3 00 00000</t>
  </si>
  <si>
    <t>18 9 00 00100
18 9 00 00200
18 9 00 75890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</si>
  <si>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</si>
  <si>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</si>
  <si>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</si>
  <si>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2019 год</t>
  </si>
  <si>
    <t>Итого  
финанси-
рование 
 2018 год</t>
  </si>
  <si>
    <t>Итого  
финанси-
рование 
2019 год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</si>
  <si>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</si>
  <si>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</si>
  <si>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>2020 год</t>
  </si>
  <si>
    <t>муниципальной программы "Управление муниципальными финансами" на 2017-2020 годы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</si>
  <si>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</si>
  <si>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</si>
  <si>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18 1 00 00000</t>
  </si>
  <si>
    <t>18 2 00 00100</t>
  </si>
  <si>
    <t>сопроводительное письмо Администрации г.Норильска о проекте Решения о бюджете</t>
  </si>
  <si>
    <t>сопроводительное письмо Администрации г.Норильска  о проекте Решения об исполнении бюджета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</si>
  <si>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2017-2020 годы</t>
    </r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</si>
  <si>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</si>
  <si>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</si>
  <si>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Приложение 5</t>
  </si>
  <si>
    <t xml:space="preserve">к постановлению </t>
  </si>
  <si>
    <t>Администрации города Норильска</t>
  </si>
  <si>
    <t>Приложение 4</t>
  </si>
  <si>
    <t>Приложение 5 к муниципальной программе
«Управление муниципальными финансами» на 2017-2020 годы, утвержденной постановлением Администрации города Норильска 
от  15.12.2016 №  581</t>
  </si>
  <si>
    <t>Приложение 4 к муниципальной программе
«Управление муниципальными финансами» на 2017-2020 годы, утвержденной постановлением Администрации города Норильска 
от 15.12.2016 2017 № 581</t>
  </si>
  <si>
    <t>от 08.12.2017 № 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</si>
</sst>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12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2" fillId="2" borderId="9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165" fontId="12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left" vertical="center" indent="15"/>
    </xf>
    <xf numFmtId="0" fontId="16" fillId="0" borderId="0" xfId="0" applyFont="1" applyAlignment="1">
      <alignment horizontal="left" vertical="center" wrapText="1"/>
    </xf>
    <xf numFmtId="0" fontId="1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2" borderId="17" xfId="1" applyFont="1" applyFill="1" applyBorder="1" applyAlignment="1" applyProtection="1">
      <alignment horizontal="left" vertical="center" wrapText="1"/>
    </xf>
    <xf numFmtId="0" fontId="12" fillId="2" borderId="18" xfId="1" applyFont="1" applyFill="1" applyBorder="1" applyAlignment="1" applyProtection="1">
      <alignment horizontal="left" vertical="center" wrapText="1"/>
    </xf>
    <xf numFmtId="0" fontId="0" fillId="2" borderId="19" xfId="0" applyFill="1" applyBorder="1" applyAlignment="1">
      <alignment vertical="center" wrapText="1"/>
    </xf>
    <xf numFmtId="0" fontId="12" fillId="2" borderId="20" xfId="1" applyFont="1" applyFill="1" applyBorder="1" applyAlignment="1" applyProtection="1">
      <alignment horizontal="left" vertical="center" wrapText="1"/>
    </xf>
    <xf numFmtId="0" fontId="12" fillId="2" borderId="21" xfId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2" borderId="22" xfId="1" applyFont="1" applyFill="1" applyBorder="1" applyAlignment="1" applyProtection="1">
      <alignment horizontal="center" vertical="center" wrapText="1"/>
    </xf>
    <xf numFmtId="0" fontId="12" fillId="2" borderId="23" xfId="1" applyFont="1" applyFill="1" applyBorder="1" applyAlignment="1" applyProtection="1">
      <alignment horizontal="center" vertical="center" wrapText="1"/>
    </xf>
    <xf numFmtId="0" fontId="0" fillId="2" borderId="23" xfId="0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2" fillId="2" borderId="15" xfId="1" applyFont="1" applyFill="1" applyBorder="1" applyAlignment="1" applyProtection="1">
      <alignment horizontal="center" vertical="center" wrapText="1"/>
    </xf>
    <xf numFmtId="0" fontId="12" fillId="2" borderId="16" xfId="1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2" fillId="0" borderId="16" xfId="0" applyFont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topLeftCell="C1" zoomScale="70" zoomScaleNormal="80" zoomScaleSheetLayoutView="70" workbookViewId="0">
      <selection activeCell="O4" sqref="O4:P4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31.88671875" style="1" customWidth="1"/>
    <col min="4" max="4" width="17.33203125" style="1" customWidth="1"/>
    <col min="5" max="5" width="18" style="1" bestFit="1" customWidth="1"/>
    <col min="6" max="17" width="16.88671875" style="1" customWidth="1"/>
    <col min="18" max="16384" width="9.109375" style="1"/>
  </cols>
  <sheetData>
    <row r="1" spans="1:17" x14ac:dyDescent="0.3">
      <c r="O1" s="50" t="s">
        <v>147</v>
      </c>
      <c r="P1" s="51"/>
    </row>
    <row r="2" spans="1:17" x14ac:dyDescent="0.3">
      <c r="O2" s="50" t="s">
        <v>145</v>
      </c>
      <c r="P2" s="51"/>
    </row>
    <row r="3" spans="1:17" x14ac:dyDescent="0.3">
      <c r="O3" s="50" t="s">
        <v>146</v>
      </c>
      <c r="P3" s="50"/>
      <c r="Q3" s="47"/>
    </row>
    <row r="4" spans="1:17" x14ac:dyDescent="0.3">
      <c r="O4" s="50" t="s">
        <v>150</v>
      </c>
      <c r="P4" s="50"/>
      <c r="Q4" s="47"/>
    </row>
    <row r="5" spans="1:17" ht="13.5" customHeight="1" x14ac:dyDescent="0.35">
      <c r="C5" s="2"/>
      <c r="D5" s="2"/>
      <c r="E5" s="2"/>
      <c r="F5" s="2"/>
      <c r="G5" s="2"/>
      <c r="H5" s="2"/>
      <c r="I5" s="2"/>
      <c r="J5" s="2"/>
      <c r="K5" s="52"/>
      <c r="L5" s="52"/>
      <c r="M5" s="52"/>
    </row>
    <row r="6" spans="1:17" ht="99" customHeight="1" x14ac:dyDescent="0.35">
      <c r="C6" s="2"/>
      <c r="D6" s="2"/>
      <c r="E6" s="2"/>
      <c r="F6" s="2"/>
      <c r="G6" s="2"/>
      <c r="H6" s="2"/>
      <c r="I6" s="2"/>
      <c r="J6" s="2"/>
      <c r="K6" s="21"/>
      <c r="O6" s="54" t="s">
        <v>149</v>
      </c>
      <c r="P6" s="54"/>
      <c r="Q6" s="54"/>
    </row>
    <row r="7" spans="1:17" ht="53.25" customHeight="1" x14ac:dyDescent="0.3">
      <c r="A7" s="53" t="s">
        <v>141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19.5" customHeight="1" x14ac:dyDescent="0.3">
      <c r="B8" s="3"/>
      <c r="C8" s="3"/>
      <c r="D8" s="3"/>
      <c r="E8" s="3"/>
      <c r="F8" s="3"/>
      <c r="G8" s="3"/>
    </row>
    <row r="9" spans="1:17" s="4" customFormat="1" ht="17.399999999999999" x14ac:dyDescent="0.3">
      <c r="A9" s="49" t="s">
        <v>0</v>
      </c>
      <c r="B9" s="49" t="s">
        <v>120</v>
      </c>
      <c r="C9" s="49" t="s">
        <v>121</v>
      </c>
      <c r="D9" s="59" t="s">
        <v>1</v>
      </c>
      <c r="E9" s="49" t="s">
        <v>11</v>
      </c>
      <c r="F9" s="48" t="s">
        <v>125</v>
      </c>
      <c r="G9" s="48"/>
      <c r="H9" s="48"/>
      <c r="I9" s="48" t="s">
        <v>126</v>
      </c>
      <c r="J9" s="48"/>
      <c r="K9" s="48"/>
      <c r="L9" s="48" t="s">
        <v>127</v>
      </c>
      <c r="M9" s="48"/>
      <c r="N9" s="48"/>
      <c r="O9" s="48" t="s">
        <v>135</v>
      </c>
      <c r="P9" s="48"/>
      <c r="Q9" s="48"/>
    </row>
    <row r="10" spans="1:17" s="4" customFormat="1" ht="18.75" customHeight="1" x14ac:dyDescent="0.3">
      <c r="A10" s="48"/>
      <c r="B10" s="48"/>
      <c r="C10" s="48"/>
      <c r="D10" s="60"/>
      <c r="E10" s="48"/>
      <c r="F10" s="49" t="s">
        <v>13</v>
      </c>
      <c r="G10" s="48"/>
      <c r="H10" s="48"/>
      <c r="I10" s="49" t="s">
        <v>13</v>
      </c>
      <c r="J10" s="48"/>
      <c r="K10" s="48"/>
      <c r="L10" s="49" t="s">
        <v>13</v>
      </c>
      <c r="M10" s="48"/>
      <c r="N10" s="48"/>
      <c r="O10" s="49" t="s">
        <v>13</v>
      </c>
      <c r="P10" s="48"/>
      <c r="Q10" s="48"/>
    </row>
    <row r="11" spans="1:17" s="4" customFormat="1" ht="15.75" customHeight="1" x14ac:dyDescent="0.3">
      <c r="A11" s="48"/>
      <c r="B11" s="48"/>
      <c r="C11" s="48"/>
      <c r="D11" s="60"/>
      <c r="E11" s="48"/>
      <c r="F11" s="48" t="s">
        <v>2</v>
      </c>
      <c r="G11" s="49" t="s">
        <v>12</v>
      </c>
      <c r="H11" s="55" t="s">
        <v>118</v>
      </c>
      <c r="I11" s="48" t="s">
        <v>2</v>
      </c>
      <c r="J11" s="49" t="s">
        <v>12</v>
      </c>
      <c r="K11" s="55" t="s">
        <v>129</v>
      </c>
      <c r="L11" s="48" t="s">
        <v>2</v>
      </c>
      <c r="M11" s="49" t="s">
        <v>12</v>
      </c>
      <c r="N11" s="55" t="s">
        <v>130</v>
      </c>
      <c r="O11" s="48" t="s">
        <v>2</v>
      </c>
      <c r="P11" s="49" t="s">
        <v>12</v>
      </c>
      <c r="Q11" s="55" t="s">
        <v>142</v>
      </c>
    </row>
    <row r="12" spans="1:17" s="4" customFormat="1" ht="47.25" customHeight="1" x14ac:dyDescent="0.3">
      <c r="A12" s="48"/>
      <c r="B12" s="48"/>
      <c r="C12" s="48"/>
      <c r="D12" s="61"/>
      <c r="E12" s="48"/>
      <c r="F12" s="48"/>
      <c r="G12" s="48"/>
      <c r="H12" s="56"/>
      <c r="I12" s="48"/>
      <c r="J12" s="48"/>
      <c r="K12" s="56"/>
      <c r="L12" s="48"/>
      <c r="M12" s="48"/>
      <c r="N12" s="56"/>
      <c r="O12" s="48"/>
      <c r="P12" s="48"/>
      <c r="Q12" s="56"/>
    </row>
    <row r="13" spans="1:17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</row>
    <row r="14" spans="1:17" ht="38.4" x14ac:dyDescent="0.3">
      <c r="A14" s="37" t="s">
        <v>20</v>
      </c>
      <c r="B14" s="16" t="s">
        <v>3</v>
      </c>
      <c r="C14" s="17" t="s">
        <v>7</v>
      </c>
      <c r="D14" s="18" t="s">
        <v>137</v>
      </c>
      <c r="E14" s="35">
        <f>H14+K14+N14+Q14</f>
        <v>128331.5</v>
      </c>
      <c r="F14" s="19">
        <v>32517.9</v>
      </c>
      <c r="G14" s="19">
        <v>0</v>
      </c>
      <c r="H14" s="35">
        <f>F14+G14</f>
        <v>32517.9</v>
      </c>
      <c r="I14" s="19">
        <v>31866.2</v>
      </c>
      <c r="J14" s="19">
        <v>0</v>
      </c>
      <c r="K14" s="35">
        <f>I14+J14</f>
        <v>31866.2</v>
      </c>
      <c r="L14" s="19">
        <v>31766.5</v>
      </c>
      <c r="M14" s="19">
        <v>0</v>
      </c>
      <c r="N14" s="35">
        <f>L14+M14</f>
        <v>31766.5</v>
      </c>
      <c r="O14" s="19">
        <v>32180.9</v>
      </c>
      <c r="P14" s="19">
        <v>0</v>
      </c>
      <c r="Q14" s="35">
        <f>O14+P14</f>
        <v>32180.9</v>
      </c>
    </row>
    <row r="15" spans="1:17" ht="38.4" x14ac:dyDescent="0.3">
      <c r="A15" s="37" t="s">
        <v>28</v>
      </c>
      <c r="B15" s="16" t="s">
        <v>4</v>
      </c>
      <c r="C15" s="17" t="s">
        <v>7</v>
      </c>
      <c r="D15" s="20" t="s">
        <v>138</v>
      </c>
      <c r="E15" s="35">
        <f t="shared" ref="E15:E17" si="0">H15+K15+N15+Q15</f>
        <v>25419.3</v>
      </c>
      <c r="F15" s="19">
        <v>2392.8000000000002</v>
      </c>
      <c r="G15" s="19">
        <v>0</v>
      </c>
      <c r="H15" s="35">
        <f>F15+G15</f>
        <v>2392.8000000000002</v>
      </c>
      <c r="I15" s="19">
        <v>7675.5</v>
      </c>
      <c r="J15" s="19">
        <v>0</v>
      </c>
      <c r="K15" s="35">
        <f>I15+J15</f>
        <v>7675.5</v>
      </c>
      <c r="L15" s="19">
        <v>7675.5</v>
      </c>
      <c r="M15" s="19">
        <v>0</v>
      </c>
      <c r="N15" s="35">
        <f>L15+M15</f>
        <v>7675.5</v>
      </c>
      <c r="O15" s="19">
        <v>7675.5</v>
      </c>
      <c r="P15" s="19">
        <v>0</v>
      </c>
      <c r="Q15" s="35">
        <f>O15+P15</f>
        <v>7675.5</v>
      </c>
    </row>
    <row r="16" spans="1:17" ht="63" customHeight="1" x14ac:dyDescent="0.3">
      <c r="A16" s="37" t="s">
        <v>46</v>
      </c>
      <c r="B16" s="16" t="s">
        <v>5</v>
      </c>
      <c r="C16" s="38" t="s">
        <v>136</v>
      </c>
      <c r="D16" s="19" t="s">
        <v>123</v>
      </c>
      <c r="E16" s="35">
        <f t="shared" si="0"/>
        <v>22252.5</v>
      </c>
      <c r="F16" s="19">
        <v>5606.1</v>
      </c>
      <c r="G16" s="36">
        <v>0</v>
      </c>
      <c r="H16" s="35">
        <f>F16+G16</f>
        <v>5606.1</v>
      </c>
      <c r="I16" s="19">
        <v>5491</v>
      </c>
      <c r="J16" s="36">
        <v>0</v>
      </c>
      <c r="K16" s="35">
        <f>I16+J16</f>
        <v>5491</v>
      </c>
      <c r="L16" s="19">
        <v>5577.7</v>
      </c>
      <c r="M16" s="36">
        <v>0</v>
      </c>
      <c r="N16" s="35">
        <f>L16+M16</f>
        <v>5577.7</v>
      </c>
      <c r="O16" s="19">
        <v>5577.7</v>
      </c>
      <c r="P16" s="36">
        <v>0</v>
      </c>
      <c r="Q16" s="35">
        <f>O16+P16</f>
        <v>5577.7</v>
      </c>
    </row>
    <row r="17" spans="1:17" ht="263.25" customHeight="1" x14ac:dyDescent="0.3">
      <c r="A17" s="37" t="s">
        <v>59</v>
      </c>
      <c r="B17" s="39" t="s">
        <v>6</v>
      </c>
      <c r="C17" s="17" t="s">
        <v>9</v>
      </c>
      <c r="D17" s="20" t="s">
        <v>124</v>
      </c>
      <c r="E17" s="35">
        <f t="shared" si="0"/>
        <v>3062408</v>
      </c>
      <c r="F17" s="19">
        <v>292972.2</v>
      </c>
      <c r="G17" s="19">
        <v>497800.4</v>
      </c>
      <c r="H17" s="35">
        <f>F17+G17</f>
        <v>790772.60000000009</v>
      </c>
      <c r="I17" s="19">
        <f>135857+23554.4</f>
        <v>159411.4</v>
      </c>
      <c r="J17" s="19">
        <v>597800.4</v>
      </c>
      <c r="K17" s="35">
        <f>I17+J17</f>
        <v>757211.8</v>
      </c>
      <c r="L17" s="19">
        <f>135857+23554.4</f>
        <v>159411.4</v>
      </c>
      <c r="M17" s="19">
        <v>597800.4</v>
      </c>
      <c r="N17" s="35">
        <f>L17+M17</f>
        <v>757211.8</v>
      </c>
      <c r="O17" s="19">
        <f>23554.4+135857</f>
        <v>159411.4</v>
      </c>
      <c r="P17" s="19">
        <v>597800.4</v>
      </c>
      <c r="Q17" s="35">
        <f>O17+P17</f>
        <v>757211.8</v>
      </c>
    </row>
    <row r="18" spans="1:17" s="4" customFormat="1" ht="45.75" customHeight="1" x14ac:dyDescent="0.3">
      <c r="A18" s="57"/>
      <c r="B18" s="58" t="s">
        <v>122</v>
      </c>
      <c r="C18" s="40" t="s">
        <v>143</v>
      </c>
      <c r="D18" s="41"/>
      <c r="E18" s="35">
        <f>E19+E20</f>
        <v>3238411.3</v>
      </c>
      <c r="F18" s="35">
        <f t="shared" ref="F18:N18" si="1">F19+F20</f>
        <v>333489</v>
      </c>
      <c r="G18" s="35">
        <f t="shared" si="1"/>
        <v>497800.4</v>
      </c>
      <c r="H18" s="35">
        <f>H19+H20</f>
        <v>831289.4</v>
      </c>
      <c r="I18" s="35">
        <f t="shared" si="1"/>
        <v>204444.09999999998</v>
      </c>
      <c r="J18" s="35">
        <f t="shared" si="1"/>
        <v>597800.4</v>
      </c>
      <c r="K18" s="35">
        <f t="shared" si="1"/>
        <v>802244.5</v>
      </c>
      <c r="L18" s="35">
        <f t="shared" si="1"/>
        <v>204431.1</v>
      </c>
      <c r="M18" s="35">
        <f t="shared" si="1"/>
        <v>597800.4</v>
      </c>
      <c r="N18" s="35">
        <f t="shared" si="1"/>
        <v>802231.5</v>
      </c>
      <c r="O18" s="35">
        <f t="shared" ref="O18:Q18" si="2">O19+O20</f>
        <v>204845.5</v>
      </c>
      <c r="P18" s="35">
        <f t="shared" si="2"/>
        <v>597800.4</v>
      </c>
      <c r="Q18" s="35">
        <f t="shared" si="2"/>
        <v>802645.89999999991</v>
      </c>
    </row>
    <row r="19" spans="1:17" s="4" customFormat="1" ht="28.5" customHeight="1" x14ac:dyDescent="0.3">
      <c r="A19" s="57"/>
      <c r="B19" s="58"/>
      <c r="C19" s="38" t="s">
        <v>7</v>
      </c>
      <c r="D19" s="41"/>
      <c r="E19" s="19">
        <f>H19+K19+N19+Q19</f>
        <v>3216158.8</v>
      </c>
      <c r="F19" s="19">
        <f>F14+F15+F17</f>
        <v>327882.90000000002</v>
      </c>
      <c r="G19" s="19">
        <f>G14+G15+G17</f>
        <v>497800.4</v>
      </c>
      <c r="H19" s="19">
        <f>F19+G19</f>
        <v>825683.3</v>
      </c>
      <c r="I19" s="19">
        <f>I14+I15+I17</f>
        <v>198953.09999999998</v>
      </c>
      <c r="J19" s="19">
        <f>J14+J15+J17</f>
        <v>597800.4</v>
      </c>
      <c r="K19" s="19">
        <f>I19+J19</f>
        <v>796753.5</v>
      </c>
      <c r="L19" s="19">
        <f>L14+L15+L17</f>
        <v>198853.4</v>
      </c>
      <c r="M19" s="19">
        <f>M14+M15+M17</f>
        <v>597800.4</v>
      </c>
      <c r="N19" s="19">
        <f>L19+M19</f>
        <v>796653.8</v>
      </c>
      <c r="O19" s="19">
        <f>O14+O15+O17</f>
        <v>199267.8</v>
      </c>
      <c r="P19" s="19">
        <f>P14+P15+P17</f>
        <v>597800.4</v>
      </c>
      <c r="Q19" s="19">
        <f>O19+P19</f>
        <v>797068.2</v>
      </c>
    </row>
    <row r="20" spans="1:17" s="4" customFormat="1" ht="40.5" customHeight="1" x14ac:dyDescent="0.3">
      <c r="A20" s="57"/>
      <c r="B20" s="58"/>
      <c r="C20" s="38" t="s">
        <v>8</v>
      </c>
      <c r="D20" s="41"/>
      <c r="E20" s="19">
        <f>H20+K20+N20+Q20</f>
        <v>22252.5</v>
      </c>
      <c r="F20" s="19">
        <f>F16</f>
        <v>5606.1</v>
      </c>
      <c r="G20" s="19">
        <f>G16</f>
        <v>0</v>
      </c>
      <c r="H20" s="19">
        <f>F20+G20</f>
        <v>5606.1</v>
      </c>
      <c r="I20" s="19">
        <f>I16</f>
        <v>5491</v>
      </c>
      <c r="J20" s="19">
        <f>J16</f>
        <v>0</v>
      </c>
      <c r="K20" s="19">
        <f>I20+J20</f>
        <v>5491</v>
      </c>
      <c r="L20" s="19">
        <f>L16</f>
        <v>5577.7</v>
      </c>
      <c r="M20" s="19">
        <f>M16</f>
        <v>0</v>
      </c>
      <c r="N20" s="19">
        <f>L20+M20</f>
        <v>5577.7</v>
      </c>
      <c r="O20" s="19">
        <f>O16</f>
        <v>5577.7</v>
      </c>
      <c r="P20" s="19">
        <f>P16</f>
        <v>0</v>
      </c>
      <c r="Q20" s="19">
        <f>O20+P20</f>
        <v>5577.7</v>
      </c>
    </row>
  </sheetData>
  <mergeCells count="34">
    <mergeCell ref="A18:A20"/>
    <mergeCell ref="B18:B20"/>
    <mergeCell ref="H11:H12"/>
    <mergeCell ref="I11:I12"/>
    <mergeCell ref="J11:J12"/>
    <mergeCell ref="D9:D12"/>
    <mergeCell ref="A9:A12"/>
    <mergeCell ref="B9:B12"/>
    <mergeCell ref="C9:C12"/>
    <mergeCell ref="E9:E12"/>
    <mergeCell ref="K11:K12"/>
    <mergeCell ref="L11:L12"/>
    <mergeCell ref="F11:F12"/>
    <mergeCell ref="G11:G12"/>
    <mergeCell ref="F9:H9"/>
    <mergeCell ref="I9:K9"/>
    <mergeCell ref="O11:O12"/>
    <mergeCell ref="P11:P12"/>
    <mergeCell ref="Q11:Q12"/>
    <mergeCell ref="L10:N10"/>
    <mergeCell ref="M11:M12"/>
    <mergeCell ref="N11:N12"/>
    <mergeCell ref="L9:N9"/>
    <mergeCell ref="F10:H10"/>
    <mergeCell ref="I10:K10"/>
    <mergeCell ref="O1:P1"/>
    <mergeCell ref="O2:P2"/>
    <mergeCell ref="O3:P3"/>
    <mergeCell ref="O4:P4"/>
    <mergeCell ref="K5:M5"/>
    <mergeCell ref="A7:Q7"/>
    <mergeCell ref="O6:Q6"/>
    <mergeCell ref="O9:Q9"/>
    <mergeCell ref="O10:Q10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view="pageBreakPreview" zoomScale="70" zoomScaleSheetLayoutView="70" workbookViewId="0">
      <pane xSplit="1" ySplit="13" topLeftCell="B14" activePane="bottomRight" state="frozen"/>
      <selection pane="topRight" activeCell="B1" sqref="B1"/>
      <selection pane="bottomLeft" activeCell="A10" sqref="A10"/>
      <selection pane="bottomRight" activeCell="O4" sqref="O4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hidden="1" customWidth="1"/>
    <col min="5" max="5" width="7.88671875" customWidth="1"/>
    <col min="6" max="6" width="7.88671875" hidden="1" customWidth="1"/>
    <col min="7" max="9" width="7.88671875" customWidth="1"/>
    <col min="10" max="12" width="9" customWidth="1"/>
    <col min="13" max="13" width="11.6640625" style="32" customWidth="1"/>
    <col min="14" max="14" width="20.6640625" customWidth="1"/>
    <col min="15" max="15" width="22.88671875" customWidth="1"/>
    <col min="16" max="16" width="27.5546875" customWidth="1"/>
  </cols>
  <sheetData>
    <row r="1" spans="1:20" ht="16.8" x14ac:dyDescent="0.25">
      <c r="O1" s="50" t="s">
        <v>144</v>
      </c>
      <c r="P1" s="51"/>
      <c r="T1" s="45"/>
    </row>
    <row r="2" spans="1:20" ht="16.8" x14ac:dyDescent="0.25">
      <c r="O2" s="50" t="s">
        <v>145</v>
      </c>
      <c r="P2" s="51"/>
      <c r="T2" s="45"/>
    </row>
    <row r="3" spans="1:20" ht="16.8" x14ac:dyDescent="0.25">
      <c r="O3" s="50" t="s">
        <v>146</v>
      </c>
      <c r="P3" s="50"/>
      <c r="T3" s="45"/>
    </row>
    <row r="4" spans="1:20" ht="16.8" x14ac:dyDescent="0.25">
      <c r="O4" s="43" t="s">
        <v>150</v>
      </c>
      <c r="P4" s="44"/>
      <c r="T4" s="45"/>
    </row>
    <row r="5" spans="1:20" ht="16.8" x14ac:dyDescent="0.3">
      <c r="N5" s="75"/>
      <c r="O5" s="75"/>
      <c r="T5" s="45"/>
    </row>
    <row r="6" spans="1:20" ht="102.75" customHeight="1" x14ac:dyDescent="0.3">
      <c r="N6" s="11"/>
      <c r="O6" s="50" t="s">
        <v>148</v>
      </c>
      <c r="P6" s="51"/>
      <c r="T6" s="45"/>
    </row>
    <row r="7" spans="1:20" ht="16.8" x14ac:dyDescent="0.25">
      <c r="T7" s="46"/>
    </row>
    <row r="8" spans="1:20" ht="18" x14ac:dyDescent="0.25">
      <c r="A8" s="76" t="s">
        <v>89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T8" s="46"/>
    </row>
    <row r="9" spans="1:20" ht="18" x14ac:dyDescent="0.25">
      <c r="A9" s="6"/>
      <c r="B9" s="76" t="s">
        <v>134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T9" s="46"/>
    </row>
    <row r="10" spans="1:20" ht="17.399999999999999" thickBot="1" x14ac:dyDescent="0.3">
      <c r="T10" s="46"/>
    </row>
    <row r="11" spans="1:20" ht="66.75" customHeight="1" thickBot="1" x14ac:dyDescent="0.3">
      <c r="A11" s="67" t="s">
        <v>14</v>
      </c>
      <c r="B11" s="67" t="s">
        <v>92</v>
      </c>
      <c r="C11" s="67" t="s">
        <v>15</v>
      </c>
      <c r="D11" s="65" t="s">
        <v>93</v>
      </c>
      <c r="E11" s="89"/>
      <c r="F11" s="89"/>
      <c r="G11" s="89"/>
      <c r="H11" s="89"/>
      <c r="I11" s="66"/>
      <c r="J11" s="65" t="s">
        <v>94</v>
      </c>
      <c r="K11" s="89"/>
      <c r="L11" s="89"/>
      <c r="M11" s="90" t="s">
        <v>95</v>
      </c>
      <c r="N11" s="67" t="s">
        <v>16</v>
      </c>
      <c r="O11" s="67" t="s">
        <v>96</v>
      </c>
      <c r="P11" s="67" t="s">
        <v>109</v>
      </c>
    </row>
    <row r="12" spans="1:20" ht="14.4" thickBot="1" x14ac:dyDescent="0.3">
      <c r="A12" s="77"/>
      <c r="B12" s="77"/>
      <c r="C12" s="77"/>
      <c r="D12" s="65">
        <v>2015</v>
      </c>
      <c r="E12" s="66"/>
      <c r="F12" s="65">
        <v>2016</v>
      </c>
      <c r="G12" s="66"/>
      <c r="H12" s="65" t="s">
        <v>90</v>
      </c>
      <c r="I12" s="66"/>
      <c r="J12" s="67" t="s">
        <v>119</v>
      </c>
      <c r="K12" s="67" t="s">
        <v>128</v>
      </c>
      <c r="L12" s="67" t="s">
        <v>133</v>
      </c>
      <c r="M12" s="91"/>
      <c r="N12" s="77"/>
      <c r="O12" s="77"/>
      <c r="P12" s="77"/>
    </row>
    <row r="13" spans="1:20" ht="14.4" thickBot="1" x14ac:dyDescent="0.3">
      <c r="A13" s="68"/>
      <c r="B13" s="68"/>
      <c r="C13" s="68"/>
      <c r="D13" s="5" t="s">
        <v>17</v>
      </c>
      <c r="E13" s="5" t="s">
        <v>18</v>
      </c>
      <c r="F13" s="5" t="s">
        <v>17</v>
      </c>
      <c r="G13" s="5" t="s">
        <v>18</v>
      </c>
      <c r="H13" s="5" t="s">
        <v>17</v>
      </c>
      <c r="I13" s="5" t="s">
        <v>19</v>
      </c>
      <c r="J13" s="68"/>
      <c r="K13" s="68"/>
      <c r="L13" s="68"/>
      <c r="M13" s="92"/>
      <c r="N13" s="68"/>
      <c r="O13" s="68"/>
      <c r="P13" s="68"/>
    </row>
    <row r="14" spans="1:20" ht="14.4" thickBot="1" x14ac:dyDescent="0.3">
      <c r="A14" s="13" t="s">
        <v>20</v>
      </c>
      <c r="B14" s="86" t="s">
        <v>21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8"/>
    </row>
    <row r="15" spans="1:20" ht="31.5" customHeight="1" thickBot="1" x14ac:dyDescent="0.3">
      <c r="A15" s="13" t="s">
        <v>10</v>
      </c>
      <c r="B15" s="62" t="s">
        <v>22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4"/>
    </row>
    <row r="16" spans="1:20" ht="55.8" thickBot="1" x14ac:dyDescent="0.3">
      <c r="A16" s="14" t="s">
        <v>72</v>
      </c>
      <c r="B16" s="22" t="s">
        <v>23</v>
      </c>
      <c r="C16" s="23" t="s">
        <v>24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0.5</v>
      </c>
      <c r="N16" s="23" t="s">
        <v>25</v>
      </c>
      <c r="O16" s="23" t="s">
        <v>139</v>
      </c>
      <c r="P16" s="23" t="s">
        <v>110</v>
      </c>
    </row>
    <row r="17" spans="1:16" ht="69.599999999999994" thickBot="1" x14ac:dyDescent="0.3">
      <c r="A17" s="7" t="s">
        <v>73</v>
      </c>
      <c r="B17" s="24" t="s">
        <v>26</v>
      </c>
      <c r="C17" s="25" t="s">
        <v>24</v>
      </c>
      <c r="D17" s="25">
        <v>1</v>
      </c>
      <c r="E17" s="25">
        <v>1</v>
      </c>
      <c r="F17" s="25">
        <v>1</v>
      </c>
      <c r="G17" s="25">
        <v>1</v>
      </c>
      <c r="H17" s="25">
        <v>1</v>
      </c>
      <c r="I17" s="25">
        <v>1</v>
      </c>
      <c r="J17" s="25">
        <v>1</v>
      </c>
      <c r="K17" s="25">
        <v>1</v>
      </c>
      <c r="L17" s="25">
        <v>1</v>
      </c>
      <c r="M17" s="25">
        <v>0.5</v>
      </c>
      <c r="N17" s="25" t="s">
        <v>27</v>
      </c>
      <c r="O17" s="25" t="s">
        <v>140</v>
      </c>
      <c r="P17" s="25" t="s">
        <v>110</v>
      </c>
    </row>
    <row r="18" spans="1:16" ht="32.25" customHeight="1" thickBot="1" x14ac:dyDescent="0.3">
      <c r="A18" s="13" t="s">
        <v>28</v>
      </c>
      <c r="B18" s="62" t="s">
        <v>29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</row>
    <row r="19" spans="1:16" ht="14.4" thickBot="1" x14ac:dyDescent="0.3">
      <c r="A19" s="13" t="s">
        <v>30</v>
      </c>
      <c r="B19" s="84" t="s">
        <v>31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64"/>
    </row>
    <row r="20" spans="1:16" ht="42" thickBot="1" x14ac:dyDescent="0.3">
      <c r="A20" s="12" t="s">
        <v>74</v>
      </c>
      <c r="B20" s="24" t="s">
        <v>32</v>
      </c>
      <c r="C20" s="25" t="s">
        <v>33</v>
      </c>
      <c r="D20" s="25">
        <v>0</v>
      </c>
      <c r="E20" s="29">
        <v>96.6</v>
      </c>
      <c r="F20" s="29">
        <v>0</v>
      </c>
      <c r="G20" s="29">
        <v>96.2</v>
      </c>
      <c r="H20" s="29" t="s">
        <v>36</v>
      </c>
      <c r="I20" s="29">
        <v>96.3</v>
      </c>
      <c r="J20" s="29" t="s">
        <v>36</v>
      </c>
      <c r="K20" s="29" t="s">
        <v>36</v>
      </c>
      <c r="L20" s="29" t="s">
        <v>36</v>
      </c>
      <c r="M20" s="29">
        <v>0.3</v>
      </c>
      <c r="N20" s="25" t="s">
        <v>34</v>
      </c>
      <c r="O20" s="25" t="s">
        <v>97</v>
      </c>
      <c r="P20" s="25" t="s">
        <v>111</v>
      </c>
    </row>
    <row r="21" spans="1:16" ht="55.8" thickBot="1" x14ac:dyDescent="0.3">
      <c r="A21" s="12" t="s">
        <v>75</v>
      </c>
      <c r="B21" s="24" t="s">
        <v>35</v>
      </c>
      <c r="C21" s="25" t="s">
        <v>33</v>
      </c>
      <c r="D21" s="25">
        <v>100</v>
      </c>
      <c r="E21" s="29">
        <v>95</v>
      </c>
      <c r="F21" s="29">
        <v>100</v>
      </c>
      <c r="G21" s="29">
        <v>95</v>
      </c>
      <c r="H21" s="29" t="s">
        <v>36</v>
      </c>
      <c r="I21" s="29">
        <v>95</v>
      </c>
      <c r="J21" s="29" t="s">
        <v>36</v>
      </c>
      <c r="K21" s="29" t="s">
        <v>36</v>
      </c>
      <c r="L21" s="29" t="s">
        <v>36</v>
      </c>
      <c r="M21" s="29">
        <v>0.2</v>
      </c>
      <c r="N21" s="25" t="s">
        <v>37</v>
      </c>
      <c r="O21" s="25" t="s">
        <v>98</v>
      </c>
      <c r="P21" s="26" t="s">
        <v>110</v>
      </c>
    </row>
    <row r="22" spans="1:16" ht="129" customHeight="1" thickBot="1" x14ac:dyDescent="0.3">
      <c r="A22" s="9" t="s">
        <v>76</v>
      </c>
      <c r="B22" s="27" t="s">
        <v>38</v>
      </c>
      <c r="C22" s="26" t="s">
        <v>33</v>
      </c>
      <c r="D22" s="26">
        <v>100</v>
      </c>
      <c r="E22" s="42">
        <v>100</v>
      </c>
      <c r="F22" s="42">
        <v>100</v>
      </c>
      <c r="G22" s="42">
        <v>100</v>
      </c>
      <c r="H22" s="42">
        <v>100</v>
      </c>
      <c r="I22" s="42">
        <v>100</v>
      </c>
      <c r="J22" s="42">
        <v>100</v>
      </c>
      <c r="K22" s="42">
        <v>100</v>
      </c>
      <c r="L22" s="42">
        <v>100</v>
      </c>
      <c r="M22" s="42">
        <v>0.1</v>
      </c>
      <c r="N22" s="26" t="s">
        <v>39</v>
      </c>
      <c r="O22" s="26" t="s">
        <v>100</v>
      </c>
      <c r="P22" s="25" t="s">
        <v>112</v>
      </c>
    </row>
    <row r="23" spans="1:16" ht="123.75" customHeight="1" thickBot="1" x14ac:dyDescent="0.3">
      <c r="A23" s="7" t="s">
        <v>77</v>
      </c>
      <c r="B23" s="24" t="s">
        <v>40</v>
      </c>
      <c r="C23" s="25" t="s">
        <v>33</v>
      </c>
      <c r="D23" s="25" t="s">
        <v>41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29">
        <v>100</v>
      </c>
      <c r="M23" s="29">
        <v>0.1</v>
      </c>
      <c r="N23" s="25" t="s">
        <v>39</v>
      </c>
      <c r="O23" s="25" t="s">
        <v>101</v>
      </c>
      <c r="P23" s="25" t="s">
        <v>112</v>
      </c>
    </row>
    <row r="24" spans="1:16" ht="97.2" thickBot="1" x14ac:dyDescent="0.3">
      <c r="A24" s="7" t="s">
        <v>78</v>
      </c>
      <c r="B24" s="24" t="s">
        <v>42</v>
      </c>
      <c r="C24" s="25" t="s">
        <v>33</v>
      </c>
      <c r="D24" s="25">
        <v>100</v>
      </c>
      <c r="E24" s="29">
        <v>100</v>
      </c>
      <c r="F24" s="29">
        <v>100</v>
      </c>
      <c r="G24" s="29">
        <v>100</v>
      </c>
      <c r="H24" s="29">
        <v>100</v>
      </c>
      <c r="I24" s="29">
        <v>100</v>
      </c>
      <c r="J24" s="29">
        <v>100</v>
      </c>
      <c r="K24" s="29">
        <v>100</v>
      </c>
      <c r="L24" s="29">
        <v>100</v>
      </c>
      <c r="M24" s="29">
        <v>0.1</v>
      </c>
      <c r="N24" s="25" t="s">
        <v>39</v>
      </c>
      <c r="O24" s="25" t="s">
        <v>102</v>
      </c>
      <c r="P24" s="25" t="s">
        <v>112</v>
      </c>
    </row>
    <row r="25" spans="1:16" ht="69.599999999999994" thickBot="1" x14ac:dyDescent="0.3">
      <c r="A25" s="7" t="s">
        <v>79</v>
      </c>
      <c r="B25" s="24" t="s">
        <v>132</v>
      </c>
      <c r="C25" s="25" t="s">
        <v>33</v>
      </c>
      <c r="D25" s="25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0.1</v>
      </c>
      <c r="N25" s="25" t="s">
        <v>43</v>
      </c>
      <c r="O25" s="25" t="s">
        <v>98</v>
      </c>
      <c r="P25" s="26" t="s">
        <v>110</v>
      </c>
    </row>
    <row r="26" spans="1:16" ht="97.2" thickBot="1" x14ac:dyDescent="0.3">
      <c r="A26" s="7" t="s">
        <v>80</v>
      </c>
      <c r="B26" s="24" t="s">
        <v>44</v>
      </c>
      <c r="C26" s="25" t="s">
        <v>24</v>
      </c>
      <c r="D26" s="25">
        <v>1</v>
      </c>
      <c r="E26" s="29">
        <v>1</v>
      </c>
      <c r="F26" s="29">
        <v>1</v>
      </c>
      <c r="G26" s="29">
        <v>1</v>
      </c>
      <c r="H26" s="29">
        <v>1</v>
      </c>
      <c r="I26" s="29">
        <v>1</v>
      </c>
      <c r="J26" s="29">
        <v>1</v>
      </c>
      <c r="K26" s="29">
        <v>1</v>
      </c>
      <c r="L26" s="29">
        <v>1</v>
      </c>
      <c r="M26" s="29">
        <v>0.1</v>
      </c>
      <c r="N26" s="25" t="s">
        <v>45</v>
      </c>
      <c r="O26" s="25" t="s">
        <v>103</v>
      </c>
      <c r="P26" s="28" t="s">
        <v>113</v>
      </c>
    </row>
    <row r="27" spans="1:16" ht="14.4" thickBot="1" x14ac:dyDescent="0.3">
      <c r="A27" s="14" t="s">
        <v>46</v>
      </c>
      <c r="B27" s="62" t="s">
        <v>47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4"/>
    </row>
    <row r="28" spans="1:16" ht="14.4" thickBot="1" x14ac:dyDescent="0.3">
      <c r="A28" s="14" t="s">
        <v>48</v>
      </c>
      <c r="B28" s="78" t="s">
        <v>49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80"/>
    </row>
    <row r="29" spans="1:16" ht="124.8" thickBot="1" x14ac:dyDescent="0.3">
      <c r="A29" s="7" t="s">
        <v>81</v>
      </c>
      <c r="B29" s="24" t="s">
        <v>50</v>
      </c>
      <c r="C29" s="25" t="s">
        <v>33</v>
      </c>
      <c r="D29" s="25">
        <v>0.3</v>
      </c>
      <c r="E29" s="25">
        <v>0</v>
      </c>
      <c r="F29" s="25">
        <v>0.4</v>
      </c>
      <c r="G29" s="29">
        <v>0</v>
      </c>
      <c r="H29" s="25" t="s">
        <v>51</v>
      </c>
      <c r="I29" s="29">
        <v>0.03</v>
      </c>
      <c r="J29" s="25" t="s">
        <v>51</v>
      </c>
      <c r="K29" s="25" t="s">
        <v>51</v>
      </c>
      <c r="L29" s="25" t="s">
        <v>51</v>
      </c>
      <c r="M29" s="25">
        <v>0.4</v>
      </c>
      <c r="N29" s="25" t="s">
        <v>105</v>
      </c>
      <c r="O29" s="25" t="s">
        <v>98</v>
      </c>
      <c r="P29" s="25" t="s">
        <v>114</v>
      </c>
    </row>
    <row r="30" spans="1:16" ht="83.4" thickBot="1" x14ac:dyDescent="0.3">
      <c r="A30" s="7" t="s">
        <v>82</v>
      </c>
      <c r="B30" s="24" t="s">
        <v>52</v>
      </c>
      <c r="C30" s="25" t="s">
        <v>33</v>
      </c>
      <c r="D30" s="25">
        <v>2.7</v>
      </c>
      <c r="E30" s="25">
        <v>0</v>
      </c>
      <c r="F30" s="25">
        <v>0.2</v>
      </c>
      <c r="G30" s="29">
        <v>0</v>
      </c>
      <c r="H30" s="25" t="s">
        <v>53</v>
      </c>
      <c r="I30" s="29">
        <v>0.01</v>
      </c>
      <c r="J30" s="25" t="s">
        <v>53</v>
      </c>
      <c r="K30" s="25" t="s">
        <v>53</v>
      </c>
      <c r="L30" s="25" t="s">
        <v>53</v>
      </c>
      <c r="M30" s="25">
        <v>0.3</v>
      </c>
      <c r="N30" s="25" t="s">
        <v>54</v>
      </c>
      <c r="O30" s="25" t="s">
        <v>98</v>
      </c>
      <c r="P30" s="25" t="s">
        <v>114</v>
      </c>
    </row>
    <row r="31" spans="1:16" ht="80.25" customHeight="1" thickBot="1" x14ac:dyDescent="0.3">
      <c r="A31" s="7" t="s">
        <v>83</v>
      </c>
      <c r="B31" s="24" t="s">
        <v>55</v>
      </c>
      <c r="C31" s="25" t="s">
        <v>108</v>
      </c>
      <c r="D31" s="25">
        <v>0</v>
      </c>
      <c r="E31" s="25">
        <v>0</v>
      </c>
      <c r="F31" s="25">
        <v>0</v>
      </c>
      <c r="G31" s="29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0.2</v>
      </c>
      <c r="N31" s="25" t="s">
        <v>56</v>
      </c>
      <c r="O31" s="25" t="s">
        <v>104</v>
      </c>
      <c r="P31" s="25" t="s">
        <v>115</v>
      </c>
    </row>
    <row r="32" spans="1:16" ht="97.2" thickBot="1" x14ac:dyDescent="0.3">
      <c r="A32" s="7" t="s">
        <v>84</v>
      </c>
      <c r="B32" s="24" t="s">
        <v>57</v>
      </c>
      <c r="C32" s="25" t="s">
        <v>33</v>
      </c>
      <c r="D32" s="25">
        <v>20.8</v>
      </c>
      <c r="E32" s="25">
        <v>0</v>
      </c>
      <c r="F32" s="25">
        <v>17.3</v>
      </c>
      <c r="G32" s="29">
        <v>1.4</v>
      </c>
      <c r="H32" s="25" t="s">
        <v>58</v>
      </c>
      <c r="I32" s="25">
        <v>0.1</v>
      </c>
      <c r="J32" s="25" t="s">
        <v>58</v>
      </c>
      <c r="K32" s="25" t="s">
        <v>58</v>
      </c>
      <c r="L32" s="25" t="s">
        <v>58</v>
      </c>
      <c r="M32" s="25">
        <v>0.1</v>
      </c>
      <c r="N32" s="25" t="s">
        <v>106</v>
      </c>
      <c r="O32" s="25" t="s">
        <v>98</v>
      </c>
      <c r="P32" s="25" t="s">
        <v>114</v>
      </c>
    </row>
    <row r="33" spans="1:16" ht="14.4" thickBot="1" x14ac:dyDescent="0.3">
      <c r="A33" s="14" t="s">
        <v>59</v>
      </c>
      <c r="B33" s="62" t="s">
        <v>60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4"/>
    </row>
    <row r="34" spans="1:16" ht="13.8" x14ac:dyDescent="0.25">
      <c r="A34" s="15" t="s">
        <v>61</v>
      </c>
      <c r="B34" s="78" t="s">
        <v>62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80"/>
    </row>
    <row r="35" spans="1:16" ht="138.75" customHeight="1" thickBot="1" x14ac:dyDescent="0.3">
      <c r="A35" s="10" t="s">
        <v>85</v>
      </c>
      <c r="B35" s="30" t="s">
        <v>63</v>
      </c>
      <c r="C35" s="28" t="s">
        <v>33</v>
      </c>
      <c r="D35" s="28" t="s">
        <v>64</v>
      </c>
      <c r="E35" s="28">
        <v>7.1</v>
      </c>
      <c r="F35" s="28" t="s">
        <v>64</v>
      </c>
      <c r="G35" s="28">
        <v>5.7</v>
      </c>
      <c r="H35" s="28" t="s">
        <v>91</v>
      </c>
      <c r="I35" s="28">
        <v>6.3</v>
      </c>
      <c r="J35" s="28" t="s">
        <v>91</v>
      </c>
      <c r="K35" s="28" t="s">
        <v>91</v>
      </c>
      <c r="L35" s="28" t="s">
        <v>91</v>
      </c>
      <c r="M35" s="28">
        <v>0.1</v>
      </c>
      <c r="N35" s="28" t="s">
        <v>65</v>
      </c>
      <c r="O35" s="28" t="s">
        <v>131</v>
      </c>
      <c r="P35" s="28" t="s">
        <v>116</v>
      </c>
    </row>
    <row r="36" spans="1:16" ht="138" customHeight="1" thickBot="1" x14ac:dyDescent="0.3">
      <c r="A36" s="7" t="s">
        <v>86</v>
      </c>
      <c r="B36" s="24" t="s">
        <v>66</v>
      </c>
      <c r="C36" s="25" t="s">
        <v>33</v>
      </c>
      <c r="D36" s="25">
        <v>100</v>
      </c>
      <c r="E36" s="25">
        <v>100</v>
      </c>
      <c r="F36" s="25">
        <v>100</v>
      </c>
      <c r="G36" s="25">
        <v>100</v>
      </c>
      <c r="H36" s="25">
        <v>100</v>
      </c>
      <c r="I36" s="25">
        <v>100</v>
      </c>
      <c r="J36" s="25">
        <v>100</v>
      </c>
      <c r="K36" s="25">
        <v>100</v>
      </c>
      <c r="L36" s="25">
        <v>100</v>
      </c>
      <c r="M36" s="25">
        <v>0.9</v>
      </c>
      <c r="N36" s="25" t="s">
        <v>67</v>
      </c>
      <c r="O36" s="25" t="s">
        <v>131</v>
      </c>
      <c r="P36" s="25" t="s">
        <v>116</v>
      </c>
    </row>
    <row r="37" spans="1:16" ht="51.75" customHeight="1" thickBot="1" x14ac:dyDescent="0.3">
      <c r="A37" s="14" t="s">
        <v>68</v>
      </c>
      <c r="B37" s="62" t="s">
        <v>69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83"/>
    </row>
    <row r="38" spans="1:16" ht="23.25" customHeight="1" x14ac:dyDescent="0.25">
      <c r="A38" s="81" t="s">
        <v>70</v>
      </c>
      <c r="B38" s="69" t="s">
        <v>88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</row>
    <row r="39" spans="1:16" ht="25.5" customHeight="1" thickBot="1" x14ac:dyDescent="0.3">
      <c r="A39" s="82"/>
      <c r="B39" s="72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</row>
    <row r="40" spans="1:16" ht="193.8" thickBot="1" x14ac:dyDescent="0.3">
      <c r="A40" s="7" t="s">
        <v>87</v>
      </c>
      <c r="B40" s="24" t="s">
        <v>71</v>
      </c>
      <c r="C40" s="25" t="s">
        <v>33</v>
      </c>
      <c r="D40" s="25">
        <v>100</v>
      </c>
      <c r="E40" s="25">
        <v>100</v>
      </c>
      <c r="F40" s="25">
        <v>100</v>
      </c>
      <c r="G40" s="25">
        <v>100</v>
      </c>
      <c r="H40" s="25">
        <v>100</v>
      </c>
      <c r="I40" s="25">
        <v>100</v>
      </c>
      <c r="J40" s="31">
        <v>100</v>
      </c>
      <c r="K40" s="23">
        <v>100</v>
      </c>
      <c r="L40" s="23">
        <v>100</v>
      </c>
      <c r="M40" s="23">
        <v>1</v>
      </c>
      <c r="N40" s="25" t="s">
        <v>107</v>
      </c>
      <c r="O40" s="25" t="s">
        <v>99</v>
      </c>
      <c r="P40" s="25" t="s">
        <v>117</v>
      </c>
    </row>
    <row r="41" spans="1:16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33"/>
      <c r="N41" s="8"/>
      <c r="O41" s="8"/>
    </row>
  </sheetData>
  <mergeCells count="33">
    <mergeCell ref="A38:A39"/>
    <mergeCell ref="O11:O13"/>
    <mergeCell ref="B37:P37"/>
    <mergeCell ref="B19:P19"/>
    <mergeCell ref="B14:P14"/>
    <mergeCell ref="A11:A13"/>
    <mergeCell ref="B15:P15"/>
    <mergeCell ref="C11:C13"/>
    <mergeCell ref="D11:I11"/>
    <mergeCell ref="J11:L11"/>
    <mergeCell ref="M11:M13"/>
    <mergeCell ref="D12:E12"/>
    <mergeCell ref="B34:P34"/>
    <mergeCell ref="H12:I12"/>
    <mergeCell ref="B28:P28"/>
    <mergeCell ref="O1:P1"/>
    <mergeCell ref="O2:P2"/>
    <mergeCell ref="B27:P27"/>
    <mergeCell ref="F12:G12"/>
    <mergeCell ref="O3:P3"/>
    <mergeCell ref="J12:J13"/>
    <mergeCell ref="B38:P39"/>
    <mergeCell ref="N5:O5"/>
    <mergeCell ref="A8:O8"/>
    <mergeCell ref="B9:O9"/>
    <mergeCell ref="B18:P18"/>
    <mergeCell ref="N11:N13"/>
    <mergeCell ref="B11:B13"/>
    <mergeCell ref="K12:K13"/>
    <mergeCell ref="L12:L13"/>
    <mergeCell ref="B33:P33"/>
    <mergeCell ref="O6:P6"/>
    <mergeCell ref="P11:P13"/>
  </mergeCells>
  <pageMargins left="0.51181102362204722" right="0.11811023622047245" top="0.55118110236220474" bottom="0.55118110236220474" header="0" footer="0"/>
  <pageSetup paperSize="9" scale="74" fitToHeight="0" orientation="landscape" r:id="rId1"/>
  <rowBreaks count="2" manualBreakCount="2">
    <brk id="26" max="15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прил 4</vt:lpstr>
      <vt:lpstr>прил 5</vt:lpstr>
      <vt:lpstr>'прил 5'!_Par1013</vt:lpstr>
      <vt:lpstr>'прил 5'!_Par1015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4'!Область_печати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2017-11-07T04:19:17Z</cp:lastPrinted>
  <dcterms:created xsi:type="dcterms:W3CDTF">2013-11-06T04:14:53Z</dcterms:created>
  <dcterms:modified xsi:type="dcterms:W3CDTF">2017-12-08T04:01:30Z</dcterms:modified>
</cp:coreProperties>
</file>